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5-2026\Files for Eddie\"/>
    </mc:Choice>
  </mc:AlternateContent>
  <xr:revisionPtr revIDLastSave="0" documentId="8_{ACB5B4C0-CD77-47D2-94C0-11DAE5FB36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'BOR10'!$A$1:$G$68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27" l="1"/>
  <c r="B48" i="27"/>
  <c r="B26" i="27" l="1"/>
  <c r="C26" i="27" l="1"/>
  <c r="E26" i="27"/>
  <c r="E29" i="27" s="1"/>
  <c r="B29" i="27"/>
  <c r="D26" i="27"/>
  <c r="D29" i="27" s="1"/>
  <c r="F26" i="27"/>
  <c r="F29" i="27" s="1"/>
  <c r="G26" i="27"/>
  <c r="G29" i="27" s="1"/>
  <c r="C51" i="27"/>
  <c r="G48" i="27"/>
  <c r="G51" i="27" s="1"/>
  <c r="F48" i="27"/>
  <c r="F51" i="27" s="1"/>
  <c r="E48" i="27"/>
  <c r="E51" i="27" s="1"/>
  <c r="D48" i="27"/>
  <c r="D51" i="27" s="1"/>
  <c r="B51" i="27"/>
  <c r="B52" i="27" l="1"/>
  <c r="B65" i="27" s="1"/>
  <c r="G52" i="27"/>
  <c r="G65" i="27" s="1"/>
  <c r="E52" i="27"/>
  <c r="E65" i="27" s="1"/>
  <c r="F52" i="27"/>
  <c r="F65" i="27" s="1"/>
  <c r="D52" i="27"/>
  <c r="D65" i="27" s="1"/>
  <c r="C29" i="27"/>
  <c r="C52" i="27" s="1"/>
  <c r="C65" i="27" s="1"/>
</calcChain>
</file>

<file path=xl/sharedStrings.xml><?xml version="1.0" encoding="utf-8"?>
<sst xmlns="http://schemas.openxmlformats.org/spreadsheetml/2006/main" count="74" uniqueCount="53">
  <si>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</si>
  <si>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</si>
  <si>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</si>
  <si>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</si>
  <si>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</si>
  <si>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</si>
  <si>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</si>
  <si>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</si>
  <si>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</si>
  <si>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</si>
  <si>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</si>
  <si>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</si>
  <si>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</si>
  <si>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</si>
  <si>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</si>
  <si>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</si>
  <si>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</si>
  <si>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</si>
  <si>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</si>
  <si>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</si>
  <si>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FTE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</si>
  <si>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</si>
  <si>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</si>
  <si>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</si>
  <si>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</si>
  <si>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</si>
  <si>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</si>
  <si>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</si>
  <si>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</si>
  <si>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</si>
  <si>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</si>
  <si>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</si>
  <si>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</si>
  <si>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</si>
  <si>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</si>
  <si>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</si>
  <si>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Adjunct Faculty (Lecturers and Overloads)</t>
  </si>
  <si>
    <t>Additions to reflect BOR 1 totals:</t>
  </si>
  <si>
    <t>Summer Sessions</t>
  </si>
  <si>
    <t>Other (casual labor - Intermittent, Tutors, HRA)</t>
  </si>
  <si>
    <t>Classified Overtime</t>
  </si>
  <si>
    <t>Attrition</t>
  </si>
  <si>
    <t>GRAND TOTAL TO REFLECT BOR1 &amp; BOR4 (OP FD)</t>
  </si>
  <si>
    <t>Southeastern Louisiana University</t>
  </si>
  <si>
    <t>Salary</t>
  </si>
  <si>
    <t>Operating Budget</t>
  </si>
  <si>
    <t>Count</t>
  </si>
  <si>
    <t>Position</t>
  </si>
  <si>
    <t>Benefits</t>
  </si>
  <si>
    <t>All Other</t>
  </si>
  <si>
    <t>Overloads</t>
  </si>
  <si>
    <t>Other (Termination, Retiree, other benefits)</t>
  </si>
  <si>
    <t>Other (supplements, awards)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</si>
</sst>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9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3" fillId="0" borderId="0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2" xfId="0" applyNumberFormat="1" applyFont="1" applyBorder="1" applyProtection="1">
      <protection locked="0"/>
    </xf>
    <xf numFmtId="0" fontId="3" fillId="0" borderId="2" xfId="0" applyFont="1" applyBorder="1" applyProtection="1"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4" fillId="0" borderId="4" xfId="0" applyNumberFormat="1" applyFont="1" applyBorder="1" applyAlignment="1" applyProtection="1">
      <alignment horizontal="left"/>
      <protection locked="0"/>
    </xf>
    <xf numFmtId="164" fontId="3" fillId="0" borderId="7" xfId="0" applyNumberFormat="1" applyFont="1" applyBorder="1" applyProtection="1"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4" fillId="0" borderId="5" xfId="0" applyNumberFormat="1" applyFont="1" applyBorder="1" applyAlignment="1" applyProtection="1">
      <alignment horizontal="left"/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Alignment="1" applyProtection="1">
      <alignment horizontal="left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Alignment="1" applyProtection="1">
      <alignment horizontal="left"/>
      <protection locked="0"/>
    </xf>
    <xf numFmtId="43" fontId="3" fillId="0" borderId="0" xfId="2" applyFont="1" applyBorder="1" applyProtection="1">
      <protection locked="0"/>
    </xf>
    <xf numFmtId="43" fontId="3" fillId="0" borderId="2" xfId="2" applyFont="1" applyBorder="1" applyProtection="1">
      <protection locked="0"/>
    </xf>
    <xf numFmtId="43" fontId="3" fillId="0" borderId="6" xfId="2" applyFont="1" applyBorder="1" applyProtection="1">
      <protection locked="0"/>
    </xf>
    <xf numFmtId="43" fontId="3" fillId="0" borderId="3" xfId="2" applyFont="1" applyBorder="1" applyAlignment="1" applyProtection="1">
      <alignment horizontal="center"/>
      <protection locked="0"/>
    </xf>
    <xf numFmtId="43" fontId="3" fillId="0" borderId="2" xfId="2" applyFont="1" applyBorder="1" applyAlignment="1" applyProtection="1">
      <alignment horizontal="center"/>
      <protection locked="0"/>
    </xf>
    <xf numFmtId="43" fontId="4" fillId="0" borderId="4" xfId="2" applyFont="1" applyBorder="1" applyProtection="1">
      <protection locked="0"/>
    </xf>
    <xf numFmtId="43" fontId="3" fillId="0" borderId="4" xfId="2" applyFont="1" applyBorder="1" applyProtection="1">
      <protection locked="0"/>
    </xf>
    <xf numFmtId="43" fontId="4" fillId="0" borderId="2" xfId="2" applyFont="1" applyBorder="1" applyProtection="1">
      <protection locked="0"/>
    </xf>
    <xf numFmtId="43" fontId="4" fillId="0" borderId="3" xfId="2" applyFont="1" applyBorder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4" fillId="0" borderId="5" xfId="2" applyNumberFormat="1" applyFont="1" applyBorder="1" applyAlignment="1" applyProtection="1">
      <alignment horizontal="right"/>
      <protection locked="0"/>
    </xf>
    <xf numFmtId="165" fontId="4" fillId="0" borderId="5" xfId="2" applyNumberFormat="1" applyFont="1" applyBorder="1" applyAlignment="1" applyProtection="1">
      <alignment horizontal="center"/>
      <protection locked="0"/>
    </xf>
    <xf numFmtId="165" fontId="4" fillId="0" borderId="4" xfId="2" applyNumberFormat="1" applyFont="1" applyBorder="1" applyAlignment="1" applyProtection="1">
      <alignment horizontal="center"/>
      <protection locked="0"/>
    </xf>
    <xf numFmtId="165" fontId="3" fillId="0" borderId="4" xfId="2" applyNumberFormat="1" applyFont="1" applyBorder="1" applyProtection="1">
      <protection locked="0"/>
    </xf>
    <xf numFmtId="165" fontId="4" fillId="0" borderId="4" xfId="2" applyNumberFormat="1" applyFont="1" applyBorder="1" applyAlignment="1" applyProtection="1">
      <alignment horizontal="right"/>
      <protection locked="0"/>
    </xf>
    <xf numFmtId="165" fontId="4" fillId="0" borderId="4" xfId="2" applyNumberFormat="1" applyFont="1" applyBorder="1" applyProtection="1">
      <protection locked="0"/>
    </xf>
    <xf numFmtId="165" fontId="4" fillId="0" borderId="10" xfId="2" applyNumberFormat="1" applyFont="1" applyBorder="1" applyAlignment="1" applyProtection="1">
      <alignment horizontal="right"/>
      <protection locked="0"/>
    </xf>
    <xf numFmtId="165" fontId="4" fillId="0" borderId="10" xfId="2" applyNumberFormat="1" applyFont="1" applyBorder="1" applyAlignment="1" applyProtection="1">
      <alignment horizontal="center"/>
      <protection locked="0"/>
    </xf>
    <xf numFmtId="165" fontId="4" fillId="0" borderId="2" xfId="2" applyNumberFormat="1" applyFont="1" applyBorder="1" applyAlignment="1" applyProtection="1">
      <alignment horizontal="center"/>
      <protection locked="0"/>
    </xf>
    <xf numFmtId="165" fontId="4" fillId="0" borderId="11" xfId="2" applyNumberFormat="1" applyFont="1" applyBorder="1" applyAlignment="1" applyProtection="1">
      <alignment horizontal="right"/>
      <protection locked="0"/>
    </xf>
    <xf numFmtId="165" fontId="4" fillId="0" borderId="3" xfId="2" applyNumberFormat="1" applyFont="1" applyBorder="1" applyAlignment="1" applyProtection="1">
      <alignment horizontal="right"/>
      <protection locked="0"/>
    </xf>
    <xf numFmtId="165" fontId="4" fillId="0" borderId="11" xfId="2" applyNumberFormat="1" applyFont="1" applyBorder="1" applyAlignment="1" applyProtection="1">
      <alignment horizontal="center"/>
      <protection locked="0"/>
    </xf>
    <xf numFmtId="165" fontId="4" fillId="0" borderId="3" xfId="2" applyNumberFormat="1" applyFont="1" applyBorder="1" applyAlignment="1" applyProtection="1">
      <alignment horizontal="center"/>
      <protection locked="0"/>
    </xf>
    <xf numFmtId="165" fontId="4" fillId="0" borderId="2" xfId="2" applyNumberFormat="1" applyFont="1" applyBorder="1" applyProtection="1">
      <protection locked="0"/>
    </xf>
    <xf numFmtId="165" fontId="4" fillId="0" borderId="3" xfId="2" applyNumberFormat="1" applyFont="1" applyBorder="1" applyProtection="1">
      <protection locked="0"/>
    </xf>
    <xf numFmtId="164" fontId="3" fillId="0" borderId="8" xfId="0" applyNumberFormat="1" applyFont="1" applyBorder="1" applyAlignment="1" applyProtection="1">
      <alignment horizontal="center"/>
      <protection locked="0"/>
    </xf>
    <xf numFmtId="166" fontId="3" fillId="0" borderId="4" xfId="2" applyNumberFormat="1" applyFont="1" applyBorder="1" applyProtection="1">
      <protection locked="0"/>
    </xf>
    <xf numFmtId="166" fontId="4" fillId="0" borderId="5" xfId="2" applyNumberFormat="1" applyFont="1" applyBorder="1" applyAlignment="1" applyProtection="1">
      <alignment horizontal="right"/>
      <protection locked="0"/>
    </xf>
    <xf numFmtId="166" fontId="4" fillId="0" borderId="4" xfId="2" applyNumberFormat="1" applyFont="1" applyBorder="1" applyAlignment="1" applyProtection="1">
      <alignment horizontal="right"/>
      <protection locked="0"/>
    </xf>
    <xf numFmtId="166" fontId="4" fillId="0" borderId="4" xfId="2" applyNumberFormat="1" applyFont="1" applyBorder="1" applyProtection="1">
      <protection locked="0"/>
    </xf>
    <xf numFmtId="166" fontId="4" fillId="0" borderId="4" xfId="2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Border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164" fontId="4" fillId="0" borderId="0" xfId="0" applyNumberFormat="1" applyFont="1" applyProtection="1">
      <protection locked="0"/>
    </xf>
    <xf numFmtId="0" fontId="4" fillId="0" borderId="0" xfId="0" applyFont="1" applyBorder="1" applyProtection="1">
      <protection locked="0"/>
    </xf>
    <xf numFmtId="166" fontId="4" fillId="0" borderId="5" xfId="3" applyNumberFormat="1" applyFont="1" applyBorder="1" applyAlignment="1" applyProtection="1">
      <alignment horizontal="right"/>
      <protection locked="0"/>
    </xf>
    <xf numFmtId="166" fontId="4" fillId="0" borderId="5" xfId="2" applyNumberFormat="1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3" fontId="4" fillId="0" borderId="0" xfId="2" applyFont="1" applyProtection="1"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4" fontId="7" fillId="0" borderId="0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165" fontId="4" fillId="0" borderId="3" xfId="2" applyNumberFormat="1" applyFont="1" applyBorder="1" applyAlignment="1">
      <alignment horizontal="center"/>
    </xf>
    <xf numFmtId="43" fontId="4" fillId="0" borderId="3" xfId="2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165" fontId="4" fillId="0" borderId="4" xfId="2" applyNumberFormat="1" applyFont="1" applyBorder="1" applyAlignment="1">
      <alignment horizontal="center"/>
    </xf>
    <xf numFmtId="43" fontId="4" fillId="0" borderId="4" xfId="2" applyFont="1" applyBorder="1" applyAlignment="1">
      <alignment horizontal="center"/>
    </xf>
    <xf numFmtId="166" fontId="4" fillId="0" borderId="4" xfId="3" applyNumberFormat="1" applyFont="1" applyBorder="1" applyAlignment="1">
      <alignment horizontal="center"/>
    </xf>
    <xf numFmtId="166" fontId="4" fillId="0" borderId="4" xfId="2" applyNumberFormat="1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165" fontId="4" fillId="0" borderId="13" xfId="2" applyNumberFormat="1" applyFont="1" applyBorder="1" applyAlignment="1">
      <alignment horizontal="center"/>
    </xf>
    <xf numFmtId="43" fontId="4" fillId="0" borderId="13" xfId="2" applyFont="1" applyBorder="1" applyAlignment="1">
      <alignment horizontal="center"/>
    </xf>
    <xf numFmtId="166" fontId="4" fillId="0" borderId="13" xfId="3" applyNumberFormat="1" applyFont="1" applyBorder="1" applyAlignment="1">
      <alignment horizontal="center"/>
    </xf>
    <xf numFmtId="166" fontId="4" fillId="0" borderId="13" xfId="2" applyNumberFormat="1" applyFont="1" applyBorder="1" applyAlignment="1">
      <alignment horizontal="center"/>
    </xf>
    <xf numFmtId="166" fontId="4" fillId="0" borderId="15" xfId="3" applyNumberFormat="1" applyFont="1" applyBorder="1" applyAlignment="1">
      <alignment horizontal="center"/>
    </xf>
    <xf numFmtId="165" fontId="4" fillId="0" borderId="0" xfId="2" applyNumberFormat="1" applyFont="1" applyProtection="1">
      <protection locked="0"/>
    </xf>
    <xf numFmtId="166" fontId="4" fillId="0" borderId="4" xfId="3" applyNumberFormat="1" applyFont="1" applyFill="1" applyBorder="1" applyAlignment="1">
      <alignment horizontal="center"/>
    </xf>
    <xf numFmtId="166" fontId="4" fillId="0" borderId="5" xfId="2" applyNumberFormat="1" applyFont="1" applyFill="1" applyBorder="1" applyAlignment="1" applyProtection="1">
      <alignment horizontal="right"/>
      <protection locked="0"/>
    </xf>
    <xf numFmtId="0" fontId="1" fillId="0" borderId="12" xfId="0" applyFont="1" applyBorder="1" applyAlignment="1" applyProtection="1">
      <alignment horizontal="center"/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zoomScaleNormal="100" workbookViewId="0">
      <selection activeCell="A8" sqref="A8"/>
    </sheetView>
  </sheetViews>
  <sheetFormatPr defaultColWidth="9.140625" defaultRowHeight="12.75" x14ac:dyDescent="0.2"/>
  <cols>
    <col min="1" max="1" width="43.7109375" style="71" customWidth="1"/>
    <col min="2" max="2" width="9.7109375" style="68" customWidth="1"/>
    <col min="3" max="3" width="9.7109375" style="69" customWidth="1"/>
    <col min="4" max="7" width="15.28515625" style="68" customWidth="1"/>
    <col min="8" max="16384" width="9.140625" style="2"/>
  </cols>
  <sheetData>
    <row r="1" spans="1:9" ht="15" x14ac:dyDescent="0.25">
      <c r="A1" s="72" t="s">
        <v>0</v>
      </c>
      <c r="B1" s="5"/>
      <c r="C1" s="25"/>
      <c r="D1" s="60"/>
      <c r="E1" s="59" t="s">
        <v>33</v>
      </c>
      <c r="F1" s="90" t="s">
        <v>43</v>
      </c>
      <c r="G1" s="90"/>
    </row>
    <row r="2" spans="1:9" ht="15" x14ac:dyDescent="0.25">
      <c r="A2" s="72" t="s">
        <v>28</v>
      </c>
      <c r="B2" s="5"/>
      <c r="C2" s="25"/>
      <c r="D2" s="5"/>
      <c r="E2" s="61"/>
      <c r="F2" s="62"/>
      <c r="G2" s="62"/>
    </row>
    <row r="3" spans="1:9" ht="15" x14ac:dyDescent="0.25">
      <c r="A3" s="72" t="s">
        <v>1</v>
      </c>
      <c r="B3" s="5"/>
      <c r="C3" s="25"/>
      <c r="D3" s="60"/>
      <c r="E3" s="63"/>
      <c r="F3" s="64"/>
      <c r="G3" s="64"/>
    </row>
    <row r="4" spans="1:9" x14ac:dyDescent="0.2">
      <c r="A4" s="11"/>
      <c r="B4" s="18"/>
      <c r="C4" s="26"/>
      <c r="D4" s="12"/>
      <c r="E4" s="6"/>
      <c r="F4" s="13"/>
      <c r="G4" s="16"/>
    </row>
    <row r="5" spans="1:9" x14ac:dyDescent="0.2">
      <c r="A5" s="14"/>
      <c r="B5" s="51" t="s">
        <v>47</v>
      </c>
      <c r="C5" s="27"/>
      <c r="D5" s="8" t="s">
        <v>45</v>
      </c>
      <c r="E5" s="9" t="s">
        <v>45</v>
      </c>
      <c r="F5" s="8" t="s">
        <v>49</v>
      </c>
      <c r="G5" s="8" t="s">
        <v>49</v>
      </c>
    </row>
    <row r="6" spans="1:9" x14ac:dyDescent="0.2">
      <c r="A6" s="7" t="s">
        <v>2</v>
      </c>
      <c r="B6" s="19" t="s">
        <v>46</v>
      </c>
      <c r="C6" s="28" t="s">
        <v>20</v>
      </c>
      <c r="D6" s="7" t="s">
        <v>44</v>
      </c>
      <c r="E6" s="7" t="s">
        <v>48</v>
      </c>
      <c r="F6" s="10" t="s">
        <v>44</v>
      </c>
      <c r="G6" s="10" t="s">
        <v>48</v>
      </c>
    </row>
    <row r="7" spans="1:9" s="3" customFormat="1" ht="15" customHeight="1" x14ac:dyDescent="0.2">
      <c r="A7" s="11" t="s">
        <v>3</v>
      </c>
      <c r="B7" s="6"/>
      <c r="C7" s="29"/>
      <c r="D7" s="6"/>
      <c r="E7" s="6"/>
      <c r="F7" s="16"/>
      <c r="G7" s="16"/>
      <c r="H7" s="2"/>
      <c r="I7" s="2"/>
    </row>
    <row r="8" spans="1:9" ht="15" customHeight="1" x14ac:dyDescent="0.2">
      <c r="A8" s="20" t="s">
        <v>34</v>
      </c>
      <c r="B8" s="41">
        <v>1</v>
      </c>
      <c r="C8" s="30">
        <v>1</v>
      </c>
      <c r="D8" s="65">
        <v>325000</v>
      </c>
      <c r="E8" s="65">
        <v>86071</v>
      </c>
      <c r="F8" s="37"/>
      <c r="G8" s="38"/>
    </row>
    <row r="9" spans="1:9" ht="15" customHeight="1" x14ac:dyDescent="0.2">
      <c r="A9" s="20" t="s">
        <v>35</v>
      </c>
      <c r="B9" s="41">
        <v>4</v>
      </c>
      <c r="C9" s="30">
        <v>4</v>
      </c>
      <c r="D9" s="65">
        <v>671089</v>
      </c>
      <c r="E9" s="65">
        <v>178882</v>
      </c>
      <c r="F9" s="66">
        <v>45538</v>
      </c>
      <c r="G9" s="56">
        <v>12346</v>
      </c>
    </row>
    <row r="10" spans="1:9" ht="15" customHeight="1" x14ac:dyDescent="0.2">
      <c r="A10" s="20" t="s">
        <v>32</v>
      </c>
      <c r="B10" s="41">
        <v>65</v>
      </c>
      <c r="C10" s="30">
        <v>65</v>
      </c>
      <c r="D10" s="65">
        <v>5827095</v>
      </c>
      <c r="E10" s="65">
        <v>1933943</v>
      </c>
      <c r="F10" s="66">
        <v>92353</v>
      </c>
      <c r="G10" s="56">
        <v>32727</v>
      </c>
    </row>
    <row r="11" spans="1:9" ht="15" customHeight="1" x14ac:dyDescent="0.2">
      <c r="A11" s="20" t="s">
        <v>29</v>
      </c>
      <c r="B11" s="41">
        <v>97</v>
      </c>
      <c r="C11" s="30">
        <v>97</v>
      </c>
      <c r="D11" s="65">
        <v>8016215</v>
      </c>
      <c r="E11" s="65">
        <v>2574339</v>
      </c>
      <c r="F11" s="66">
        <v>239049</v>
      </c>
      <c r="G11" s="56">
        <v>87044</v>
      </c>
    </row>
    <row r="12" spans="1:9" ht="15" customHeight="1" x14ac:dyDescent="0.2">
      <c r="A12" s="20" t="s">
        <v>30</v>
      </c>
      <c r="B12" s="41">
        <v>72</v>
      </c>
      <c r="C12" s="30">
        <v>72</v>
      </c>
      <c r="D12" s="65">
        <v>5147022</v>
      </c>
      <c r="E12" s="65">
        <v>1617086</v>
      </c>
      <c r="F12" s="66"/>
      <c r="G12" s="56"/>
    </row>
    <row r="13" spans="1:9" ht="15" customHeight="1" x14ac:dyDescent="0.2">
      <c r="A13" s="20" t="s">
        <v>31</v>
      </c>
      <c r="B13" s="41">
        <v>236</v>
      </c>
      <c r="C13" s="30">
        <v>236</v>
      </c>
      <c r="D13" s="65">
        <v>12271216</v>
      </c>
      <c r="E13" s="65">
        <v>4616968</v>
      </c>
      <c r="F13" s="66"/>
      <c r="G13" s="56"/>
    </row>
    <row r="14" spans="1:9" ht="15" customHeight="1" x14ac:dyDescent="0.2">
      <c r="A14" s="20" t="s">
        <v>4</v>
      </c>
      <c r="B14" s="41"/>
      <c r="C14" s="30"/>
      <c r="D14" s="36"/>
      <c r="E14" s="36"/>
      <c r="F14" s="37"/>
      <c r="G14" s="38"/>
    </row>
    <row r="15" spans="1:9" ht="15" customHeight="1" x14ac:dyDescent="0.2">
      <c r="A15" s="20" t="s">
        <v>5</v>
      </c>
      <c r="B15" s="41">
        <v>17</v>
      </c>
      <c r="C15" s="30">
        <v>17</v>
      </c>
      <c r="D15" s="53">
        <v>219566</v>
      </c>
      <c r="E15" s="53">
        <v>72632</v>
      </c>
      <c r="F15" s="37"/>
      <c r="G15" s="38"/>
    </row>
    <row r="16" spans="1:9" ht="15" customHeight="1" x14ac:dyDescent="0.2">
      <c r="A16" s="20" t="s">
        <v>6</v>
      </c>
      <c r="B16" s="41">
        <v>10</v>
      </c>
      <c r="C16" s="30">
        <v>10</v>
      </c>
      <c r="D16" s="53"/>
      <c r="E16" s="53"/>
      <c r="F16" s="66">
        <v>511022</v>
      </c>
      <c r="G16" s="56">
        <v>151528</v>
      </c>
    </row>
    <row r="17" spans="1:7" ht="15" customHeight="1" x14ac:dyDescent="0.2">
      <c r="A17" s="20" t="s">
        <v>7</v>
      </c>
      <c r="B17" s="41"/>
      <c r="C17" s="30"/>
      <c r="D17" s="36"/>
      <c r="E17" s="36"/>
      <c r="F17" s="37"/>
      <c r="G17" s="38"/>
    </row>
    <row r="18" spans="1:7" ht="15" customHeight="1" x14ac:dyDescent="0.2">
      <c r="A18" s="20" t="s">
        <v>8</v>
      </c>
      <c r="B18" s="41"/>
      <c r="C18" s="30"/>
      <c r="D18" s="36"/>
      <c r="E18" s="36"/>
      <c r="F18" s="37"/>
      <c r="G18" s="38"/>
    </row>
    <row r="19" spans="1:7" ht="15" customHeight="1" x14ac:dyDescent="0.2">
      <c r="A19" s="20" t="s">
        <v>9</v>
      </c>
      <c r="B19" s="41"/>
      <c r="C19" s="30"/>
      <c r="D19" s="36"/>
      <c r="E19" s="36"/>
      <c r="F19" s="37"/>
      <c r="G19" s="38"/>
    </row>
    <row r="20" spans="1:7" ht="15" customHeight="1" x14ac:dyDescent="0.2">
      <c r="A20" s="20" t="s">
        <v>10</v>
      </c>
      <c r="B20" s="41"/>
      <c r="C20" s="30"/>
      <c r="D20" s="36"/>
      <c r="E20" s="36"/>
      <c r="F20" s="37"/>
      <c r="G20" s="38"/>
    </row>
    <row r="21" spans="1:7" ht="15" customHeight="1" x14ac:dyDescent="0.2">
      <c r="A21" s="20" t="s">
        <v>11</v>
      </c>
      <c r="B21" s="41">
        <v>403</v>
      </c>
      <c r="C21" s="30">
        <v>403</v>
      </c>
      <c r="D21" s="53">
        <v>16664905</v>
      </c>
      <c r="E21" s="53">
        <v>5730302</v>
      </c>
      <c r="F21" s="53">
        <v>9838771</v>
      </c>
      <c r="G21" s="54">
        <v>3369661</v>
      </c>
    </row>
    <row r="22" spans="1:7" ht="15" customHeight="1" x14ac:dyDescent="0.2">
      <c r="A22" s="20" t="s">
        <v>12</v>
      </c>
      <c r="B22" s="41">
        <v>285</v>
      </c>
      <c r="C22" s="30">
        <v>285</v>
      </c>
      <c r="D22" s="53">
        <v>10046516</v>
      </c>
      <c r="E22" s="53">
        <v>5145189</v>
      </c>
      <c r="F22" s="53">
        <v>1487210</v>
      </c>
      <c r="G22" s="54">
        <v>735234</v>
      </c>
    </row>
    <row r="23" spans="1:7" ht="15" customHeight="1" x14ac:dyDescent="0.2">
      <c r="A23" s="20" t="s">
        <v>13</v>
      </c>
      <c r="B23" s="41"/>
      <c r="C23" s="30"/>
      <c r="D23" s="36"/>
      <c r="E23" s="36"/>
      <c r="F23" s="37"/>
      <c r="G23" s="38"/>
    </row>
    <row r="24" spans="1:7" ht="15" customHeight="1" x14ac:dyDescent="0.2">
      <c r="A24" s="20" t="s">
        <v>14</v>
      </c>
      <c r="B24" s="41"/>
      <c r="C24" s="30"/>
      <c r="D24" s="36"/>
      <c r="E24" s="36"/>
      <c r="F24" s="37"/>
      <c r="G24" s="38"/>
    </row>
    <row r="25" spans="1:7" ht="15" customHeight="1" x14ac:dyDescent="0.2">
      <c r="A25" s="20" t="s">
        <v>15</v>
      </c>
      <c r="B25" s="41"/>
      <c r="C25" s="30"/>
      <c r="D25" s="36"/>
      <c r="E25" s="36"/>
      <c r="F25" s="37"/>
      <c r="G25" s="38"/>
    </row>
    <row r="26" spans="1:7" ht="15" customHeight="1" x14ac:dyDescent="0.2">
      <c r="A26" s="24" t="s">
        <v>16</v>
      </c>
      <c r="B26" s="39">
        <f>SUM(B7:B25)</f>
        <v>1190</v>
      </c>
      <c r="C26" s="31">
        <f t="shared" ref="C26:G26" si="0">SUM(C7:C25)</f>
        <v>1190</v>
      </c>
      <c r="D26" s="52">
        <f t="shared" si="0"/>
        <v>59188624</v>
      </c>
      <c r="E26" s="52">
        <f t="shared" si="0"/>
        <v>21955412</v>
      </c>
      <c r="F26" s="52">
        <f t="shared" si="0"/>
        <v>12213943</v>
      </c>
      <c r="G26" s="52">
        <f t="shared" si="0"/>
        <v>4388540</v>
      </c>
    </row>
    <row r="27" spans="1:7" ht="15" customHeight="1" x14ac:dyDescent="0.2">
      <c r="A27" s="20" t="s">
        <v>17</v>
      </c>
      <c r="B27" s="41">
        <v>162</v>
      </c>
      <c r="C27" s="30">
        <v>162</v>
      </c>
      <c r="D27" s="89">
        <v>6747220</v>
      </c>
      <c r="E27" s="53">
        <v>2592298</v>
      </c>
      <c r="F27" s="53">
        <v>1567618</v>
      </c>
      <c r="G27" s="54">
        <v>706657</v>
      </c>
    </row>
    <row r="28" spans="1:7" ht="15" customHeight="1" x14ac:dyDescent="0.2">
      <c r="A28" s="20" t="s">
        <v>18</v>
      </c>
      <c r="B28" s="41"/>
      <c r="C28" s="30"/>
      <c r="D28" s="36"/>
      <c r="E28" s="36"/>
      <c r="F28" s="36"/>
      <c r="G28" s="38"/>
    </row>
    <row r="29" spans="1:7" ht="15" customHeight="1" x14ac:dyDescent="0.2">
      <c r="A29" s="20" t="s">
        <v>19</v>
      </c>
      <c r="B29" s="41">
        <f t="shared" ref="B29:G29" si="1">SUM(B26:B28)</f>
        <v>1352</v>
      </c>
      <c r="C29" s="30">
        <f t="shared" si="1"/>
        <v>1352</v>
      </c>
      <c r="D29" s="55">
        <f t="shared" si="1"/>
        <v>65935844</v>
      </c>
      <c r="E29" s="55">
        <f t="shared" si="1"/>
        <v>24547710</v>
      </c>
      <c r="F29" s="55">
        <f t="shared" si="1"/>
        <v>13781561</v>
      </c>
      <c r="G29" s="55">
        <f t="shared" si="1"/>
        <v>5095197</v>
      </c>
    </row>
    <row r="30" spans="1:7" x14ac:dyDescent="0.2">
      <c r="A30" s="21"/>
      <c r="B30" s="49"/>
      <c r="C30" s="32"/>
      <c r="D30" s="42"/>
      <c r="E30" s="42"/>
      <c r="F30" s="43"/>
      <c r="G30" s="44"/>
    </row>
    <row r="31" spans="1:7" x14ac:dyDescent="0.2">
      <c r="A31" s="22" t="s">
        <v>23</v>
      </c>
      <c r="B31" s="50"/>
      <c r="C31" s="33"/>
      <c r="D31" s="45"/>
      <c r="E31" s="46"/>
      <c r="F31" s="47"/>
      <c r="G31" s="48"/>
    </row>
    <row r="32" spans="1:7" ht="15" customHeight="1" x14ac:dyDescent="0.2">
      <c r="A32" s="20" t="s">
        <v>32</v>
      </c>
      <c r="B32" s="41"/>
      <c r="C32" s="30"/>
      <c r="D32" s="53"/>
      <c r="E32" s="53"/>
      <c r="F32" s="47"/>
      <c r="G32" s="48"/>
    </row>
    <row r="33" spans="1:9" ht="15" customHeight="1" x14ac:dyDescent="0.2">
      <c r="A33" s="20" t="s">
        <v>29</v>
      </c>
      <c r="B33" s="41"/>
      <c r="C33" s="30"/>
      <c r="D33" s="36"/>
      <c r="E33" s="36"/>
      <c r="F33" s="37"/>
      <c r="G33" s="38"/>
    </row>
    <row r="34" spans="1:9" ht="15" customHeight="1" x14ac:dyDescent="0.2">
      <c r="A34" s="20" t="s">
        <v>30</v>
      </c>
      <c r="B34" s="41"/>
      <c r="C34" s="30"/>
      <c r="D34" s="36"/>
      <c r="E34" s="36"/>
      <c r="F34" s="37"/>
      <c r="G34" s="38"/>
    </row>
    <row r="35" spans="1:9" ht="15" customHeight="1" x14ac:dyDescent="0.2">
      <c r="A35" s="20" t="s">
        <v>31</v>
      </c>
      <c r="B35" s="41"/>
      <c r="C35" s="30"/>
      <c r="D35" s="36"/>
      <c r="E35" s="36"/>
      <c r="F35" s="37"/>
      <c r="G35" s="38"/>
    </row>
    <row r="36" spans="1:9" ht="15" customHeight="1" x14ac:dyDescent="0.2">
      <c r="A36" s="20" t="s">
        <v>4</v>
      </c>
      <c r="B36" s="41"/>
      <c r="C36" s="30"/>
      <c r="D36" s="36"/>
      <c r="E36" s="36"/>
      <c r="F36" s="37"/>
      <c r="G36" s="38"/>
    </row>
    <row r="37" spans="1:9" ht="15" customHeight="1" x14ac:dyDescent="0.2">
      <c r="A37" s="20" t="s">
        <v>5</v>
      </c>
      <c r="B37" s="41"/>
      <c r="C37" s="30"/>
      <c r="D37" s="36"/>
      <c r="E37" s="36"/>
      <c r="F37" s="37"/>
      <c r="G37" s="38"/>
    </row>
    <row r="38" spans="1:9" ht="15" customHeight="1" x14ac:dyDescent="0.2">
      <c r="A38" s="20" t="s">
        <v>6</v>
      </c>
      <c r="B38" s="41"/>
      <c r="C38" s="30"/>
      <c r="D38" s="36"/>
      <c r="E38" s="36"/>
      <c r="F38" s="37"/>
      <c r="G38" s="38"/>
    </row>
    <row r="39" spans="1:9" ht="15" customHeight="1" x14ac:dyDescent="0.2">
      <c r="A39" s="20" t="s">
        <v>7</v>
      </c>
      <c r="B39" s="41"/>
      <c r="C39" s="30"/>
      <c r="D39" s="36"/>
      <c r="E39" s="36"/>
      <c r="F39" s="37"/>
      <c r="G39" s="38"/>
    </row>
    <row r="40" spans="1:9" ht="15" customHeight="1" x14ac:dyDescent="0.2">
      <c r="A40" s="17" t="s">
        <v>8</v>
      </c>
      <c r="B40" s="41"/>
      <c r="C40" s="30"/>
      <c r="D40" s="40"/>
      <c r="E40" s="40"/>
      <c r="F40" s="38"/>
      <c r="G40" s="38"/>
    </row>
    <row r="41" spans="1:9" ht="15" customHeight="1" x14ac:dyDescent="0.2">
      <c r="A41" s="17" t="s">
        <v>9</v>
      </c>
      <c r="B41" s="41">
        <v>297</v>
      </c>
      <c r="C41" s="30">
        <v>148.5</v>
      </c>
      <c r="D41" s="54">
        <v>4804239</v>
      </c>
      <c r="E41" s="54"/>
      <c r="F41" s="56">
        <v>805287</v>
      </c>
      <c r="G41" s="56"/>
    </row>
    <row r="42" spans="1:9" ht="15" customHeight="1" x14ac:dyDescent="0.2">
      <c r="A42" s="17" t="s">
        <v>36</v>
      </c>
      <c r="B42" s="41"/>
      <c r="C42" s="30"/>
      <c r="D42" s="54"/>
      <c r="E42" s="54"/>
      <c r="F42" s="38"/>
      <c r="G42" s="38"/>
    </row>
    <row r="43" spans="1:9" ht="15" customHeight="1" x14ac:dyDescent="0.2">
      <c r="A43" s="17" t="s">
        <v>11</v>
      </c>
      <c r="B43" s="41">
        <v>7</v>
      </c>
      <c r="C43" s="30">
        <v>5</v>
      </c>
      <c r="D43" s="54">
        <v>227069</v>
      </c>
      <c r="E43" s="54">
        <v>80930</v>
      </c>
      <c r="F43" s="54">
        <v>30000</v>
      </c>
      <c r="G43" s="54">
        <v>2295</v>
      </c>
    </row>
    <row r="44" spans="1:9" ht="15" customHeight="1" x14ac:dyDescent="0.2">
      <c r="A44" s="17" t="s">
        <v>12</v>
      </c>
      <c r="B44" s="41">
        <v>2</v>
      </c>
      <c r="C44" s="30">
        <v>1</v>
      </c>
      <c r="D44" s="54">
        <v>24107</v>
      </c>
      <c r="E44" s="54">
        <v>1844</v>
      </c>
      <c r="F44" s="38"/>
      <c r="G44" s="38"/>
    </row>
    <row r="45" spans="1:9" ht="15" customHeight="1" x14ac:dyDescent="0.2">
      <c r="A45" s="17" t="s">
        <v>13</v>
      </c>
      <c r="B45" s="41"/>
      <c r="C45" s="30"/>
      <c r="D45" s="40"/>
      <c r="E45" s="40"/>
      <c r="F45" s="38"/>
      <c r="G45" s="38"/>
    </row>
    <row r="46" spans="1:9" ht="15" customHeight="1" x14ac:dyDescent="0.2">
      <c r="A46" s="17" t="s">
        <v>14</v>
      </c>
      <c r="B46" s="41"/>
      <c r="C46" s="30"/>
      <c r="D46" s="40"/>
      <c r="E46" s="40"/>
      <c r="F46" s="38"/>
      <c r="G46" s="38"/>
    </row>
    <row r="47" spans="1:9" ht="15" customHeight="1" x14ac:dyDescent="0.2">
      <c r="A47" s="17" t="s">
        <v>15</v>
      </c>
      <c r="B47" s="41"/>
      <c r="C47" s="30"/>
      <c r="D47" s="40"/>
      <c r="E47" s="40"/>
      <c r="F47" s="38"/>
      <c r="G47" s="38"/>
    </row>
    <row r="48" spans="1:9" ht="15" customHeight="1" x14ac:dyDescent="0.2">
      <c r="A48" s="17" t="s">
        <v>21</v>
      </c>
      <c r="B48" s="41">
        <f t="shared" ref="B48:G48" si="2">SUM(B32:B47)</f>
        <v>306</v>
      </c>
      <c r="C48" s="30">
        <f t="shared" si="2"/>
        <v>154.5</v>
      </c>
      <c r="D48" s="55">
        <f t="shared" si="2"/>
        <v>5055415</v>
      </c>
      <c r="E48" s="55">
        <f t="shared" si="2"/>
        <v>82774</v>
      </c>
      <c r="F48" s="55">
        <f t="shared" si="2"/>
        <v>835287</v>
      </c>
      <c r="G48" s="55">
        <f t="shared" si="2"/>
        <v>2295</v>
      </c>
      <c r="I48" s="1"/>
    </row>
    <row r="49" spans="1:7" ht="15" customHeight="1" x14ac:dyDescent="0.2">
      <c r="A49" s="17" t="s">
        <v>22</v>
      </c>
      <c r="B49" s="41">
        <v>4</v>
      </c>
      <c r="C49" s="30">
        <v>2</v>
      </c>
      <c r="D49" s="54">
        <v>52364</v>
      </c>
      <c r="E49" s="54">
        <v>30854</v>
      </c>
      <c r="F49" s="54">
        <v>60237</v>
      </c>
      <c r="G49" s="56">
        <v>29855</v>
      </c>
    </row>
    <row r="50" spans="1:7" ht="15" customHeight="1" x14ac:dyDescent="0.2">
      <c r="A50" s="17" t="s">
        <v>18</v>
      </c>
      <c r="B50" s="41"/>
      <c r="C50" s="30"/>
      <c r="D50" s="40"/>
      <c r="E50" s="40"/>
      <c r="F50" s="40"/>
      <c r="G50" s="38"/>
    </row>
    <row r="51" spans="1:7" ht="15" customHeight="1" x14ac:dyDescent="0.2">
      <c r="A51" s="17" t="s">
        <v>24</v>
      </c>
      <c r="B51" s="41">
        <f t="shared" ref="B51:G51" si="3">SUM(B48:B50)</f>
        <v>310</v>
      </c>
      <c r="C51" s="30">
        <f t="shared" si="3"/>
        <v>156.5</v>
      </c>
      <c r="D51" s="55">
        <f t="shared" si="3"/>
        <v>5107779</v>
      </c>
      <c r="E51" s="55">
        <f t="shared" si="3"/>
        <v>113628</v>
      </c>
      <c r="F51" s="55">
        <f t="shared" si="3"/>
        <v>895524</v>
      </c>
      <c r="G51" s="55">
        <f t="shared" si="3"/>
        <v>32150</v>
      </c>
    </row>
    <row r="52" spans="1:7" s="4" customFormat="1" ht="15" customHeight="1" x14ac:dyDescent="0.2">
      <c r="A52" s="23" t="s">
        <v>25</v>
      </c>
      <c r="B52" s="39">
        <f t="shared" ref="B52:G52" si="4">B29+B51</f>
        <v>1662</v>
      </c>
      <c r="C52" s="31">
        <f t="shared" si="4"/>
        <v>1508.5</v>
      </c>
      <c r="D52" s="52">
        <f t="shared" si="4"/>
        <v>71043623</v>
      </c>
      <c r="E52" s="52">
        <f t="shared" si="4"/>
        <v>24661338</v>
      </c>
      <c r="F52" s="52">
        <f t="shared" si="4"/>
        <v>14677085</v>
      </c>
      <c r="G52" s="52">
        <f t="shared" si="4"/>
        <v>5127347</v>
      </c>
    </row>
    <row r="53" spans="1:7" x14ac:dyDescent="0.2">
      <c r="A53" s="57"/>
      <c r="B53" s="49"/>
      <c r="C53" s="32"/>
      <c r="D53" s="44"/>
      <c r="E53" s="44"/>
      <c r="F53" s="44"/>
      <c r="G53" s="44"/>
    </row>
    <row r="54" spans="1:7" s="34" customFormat="1" ht="15" x14ac:dyDescent="0.25">
      <c r="A54" s="73" t="s">
        <v>37</v>
      </c>
      <c r="B54" s="74"/>
      <c r="C54" s="75"/>
      <c r="D54" s="74"/>
      <c r="E54" s="74"/>
      <c r="F54" s="74"/>
      <c r="G54" s="74"/>
    </row>
    <row r="55" spans="1:7" s="34" customFormat="1" ht="15" customHeight="1" x14ac:dyDescent="0.25">
      <c r="A55" s="76" t="s">
        <v>50</v>
      </c>
      <c r="B55" s="77"/>
      <c r="C55" s="78"/>
      <c r="D55" s="79">
        <v>1870300</v>
      </c>
      <c r="E55" s="80">
        <v>409897</v>
      </c>
      <c r="F55" s="80"/>
      <c r="G55" s="79"/>
    </row>
    <row r="56" spans="1:7" s="34" customFormat="1" ht="15" customHeight="1" x14ac:dyDescent="0.25">
      <c r="A56" s="76" t="s">
        <v>38</v>
      </c>
      <c r="B56" s="77"/>
      <c r="C56" s="78"/>
      <c r="D56" s="79">
        <v>2184699</v>
      </c>
      <c r="E56" s="80">
        <v>461360</v>
      </c>
      <c r="F56" s="80"/>
      <c r="G56" s="79"/>
    </row>
    <row r="57" spans="1:7" s="34" customFormat="1" ht="15" customHeight="1" x14ac:dyDescent="0.25">
      <c r="A57" s="76" t="s">
        <v>39</v>
      </c>
      <c r="B57" s="77"/>
      <c r="C57" s="78"/>
      <c r="D57" s="88">
        <v>86103</v>
      </c>
      <c r="E57" s="80">
        <v>175422</v>
      </c>
      <c r="F57" s="80"/>
      <c r="G57" s="79"/>
    </row>
    <row r="58" spans="1:7" s="34" customFormat="1" ht="15" customHeight="1" x14ac:dyDescent="0.25">
      <c r="A58" s="76" t="s">
        <v>51</v>
      </c>
      <c r="B58" s="77"/>
      <c r="C58" s="78"/>
      <c r="D58" s="79">
        <v>747121</v>
      </c>
      <c r="E58" s="80">
        <v>5180873</v>
      </c>
      <c r="F58" s="80"/>
      <c r="G58" s="79"/>
    </row>
    <row r="59" spans="1:7" s="34" customFormat="1" ht="15" customHeight="1" x14ac:dyDescent="0.25">
      <c r="A59" s="76" t="s">
        <v>52</v>
      </c>
      <c r="B59" s="77"/>
      <c r="C59" s="78"/>
      <c r="D59" s="79">
        <v>141700</v>
      </c>
      <c r="E59" s="80">
        <v>31634</v>
      </c>
      <c r="F59" s="80">
        <v>350802</v>
      </c>
      <c r="G59" s="79">
        <v>78883</v>
      </c>
    </row>
    <row r="60" spans="1:7" s="34" customFormat="1" ht="15" customHeight="1" x14ac:dyDescent="0.25">
      <c r="A60" s="76" t="s">
        <v>40</v>
      </c>
      <c r="B60" s="77"/>
      <c r="C60" s="78"/>
      <c r="D60" s="79">
        <v>295027</v>
      </c>
      <c r="E60" s="80">
        <v>4278</v>
      </c>
      <c r="F60" s="80">
        <v>17750</v>
      </c>
      <c r="G60" s="79">
        <v>7100</v>
      </c>
    </row>
    <row r="61" spans="1:7" s="34" customFormat="1" ht="15" customHeight="1" x14ac:dyDescent="0.25">
      <c r="A61" s="76" t="s">
        <v>41</v>
      </c>
      <c r="B61" s="77"/>
      <c r="C61" s="78"/>
      <c r="D61" s="79">
        <v>-4751732</v>
      </c>
      <c r="E61" s="80">
        <v>-2738909</v>
      </c>
      <c r="F61" s="80"/>
      <c r="G61" s="79"/>
    </row>
    <row r="62" spans="1:7" s="34" customFormat="1" ht="15" customHeight="1" x14ac:dyDescent="0.25">
      <c r="A62" s="76" t="s">
        <v>9</v>
      </c>
      <c r="B62" s="77"/>
      <c r="C62" s="78"/>
      <c r="D62" s="79">
        <v>-4804239</v>
      </c>
      <c r="E62" s="80">
        <v>0</v>
      </c>
      <c r="F62" s="80"/>
      <c r="G62" s="79"/>
    </row>
    <row r="63" spans="1:7" s="34" customFormat="1" ht="15" customHeight="1" x14ac:dyDescent="0.25">
      <c r="A63" s="76"/>
      <c r="B63" s="77"/>
      <c r="C63" s="78"/>
      <c r="D63" s="79"/>
      <c r="E63" s="80"/>
      <c r="F63" s="80"/>
      <c r="G63" s="79"/>
    </row>
    <row r="64" spans="1:7" s="34" customFormat="1" ht="15" customHeight="1" x14ac:dyDescent="0.25">
      <c r="A64" s="76"/>
      <c r="B64" s="77"/>
      <c r="C64" s="78"/>
      <c r="D64" s="79"/>
      <c r="E64" s="80"/>
      <c r="F64" s="80"/>
      <c r="G64" s="79"/>
    </row>
    <row r="65" spans="1:7" s="35" customFormat="1" ht="15" customHeight="1" thickBot="1" x14ac:dyDescent="0.3">
      <c r="A65" s="81" t="s">
        <v>42</v>
      </c>
      <c r="B65" s="82">
        <f>SUM(B52:B64)</f>
        <v>1662</v>
      </c>
      <c r="C65" s="83">
        <f>SUM(C52:C64)</f>
        <v>1508.5</v>
      </c>
      <c r="D65" s="84">
        <f>SUM(D52:D64)</f>
        <v>66812602</v>
      </c>
      <c r="E65" s="85">
        <f t="shared" ref="E65:G65" si="5">SUM(E52:E64)</f>
        <v>28185893</v>
      </c>
      <c r="F65" s="85">
        <f t="shared" si="5"/>
        <v>15045637</v>
      </c>
      <c r="G65" s="86">
        <f t="shared" si="5"/>
        <v>5213330</v>
      </c>
    </row>
    <row r="66" spans="1:7" ht="13.5" thickTop="1" x14ac:dyDescent="0.2">
      <c r="A66" s="67"/>
    </row>
    <row r="67" spans="1:7" x14ac:dyDescent="0.2">
      <c r="A67" s="58" t="s">
        <v>26</v>
      </c>
      <c r="E67" s="70"/>
    </row>
    <row r="68" spans="1:7" x14ac:dyDescent="0.2">
      <c r="A68" s="15" t="s">
        <v>27</v>
      </c>
    </row>
    <row r="69" spans="1:7" x14ac:dyDescent="0.2">
      <c r="D69" s="70"/>
      <c r="E69" s="87"/>
    </row>
    <row r="70" spans="1:7" x14ac:dyDescent="0.2">
      <c r="D70" s="87"/>
      <c r="E70" s="87"/>
    </row>
    <row r="71" spans="1:7" x14ac:dyDescent="0.2">
      <c r="D71" s="87"/>
    </row>
    <row r="72" spans="1:7" x14ac:dyDescent="0.2">
      <c r="D72" s="87"/>
      <c r="E72" s="87"/>
    </row>
    <row r="73" spans="1:7" x14ac:dyDescent="0.2">
      <c r="D73" s="70"/>
    </row>
  </sheetData>
  <sheetProtection insertRows="0"/>
  <mergeCells count="1">
    <mergeCell ref="F1:G1"/>
  </mergeCells>
  <phoneticPr fontId="0" type="noConversion"/>
  <printOptions horizontalCentered="1"/>
  <pageMargins left="0.5" right="0.5" top="0.5" bottom="0.3" header="0.3" footer="0.3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Chad Culbertson</cp:lastModifiedBy>
  <cp:lastPrinted>2021-08-09T14:26:50Z</cp:lastPrinted>
  <dcterms:created xsi:type="dcterms:W3CDTF">1999-08-06T15:48:32Z</dcterms:created>
  <dcterms:modified xsi:type="dcterms:W3CDTF">2025-07-31T19:29:05Z</dcterms:modified>
</cp:coreProperties>
</file>